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E26" i="1" l="1"/>
  <c r="D31" i="1"/>
  <c r="J19" i="1" l="1"/>
  <c r="J27" i="1"/>
  <c r="J11" i="1"/>
  <c r="E33" i="1"/>
  <c r="N9" i="1"/>
  <c r="J31" i="1" l="1"/>
  <c r="E31" i="1"/>
  <c r="F33" i="1" s="1"/>
</calcChain>
</file>

<file path=xl/sharedStrings.xml><?xml version="1.0" encoding="utf-8"?>
<sst xmlns="http://schemas.openxmlformats.org/spreadsheetml/2006/main" count="130" uniqueCount="105">
  <si>
    <t>TT</t>
  </si>
  <si>
    <t xml:space="preserve">TÊN CÔNG TY </t>
  </si>
  <si>
    <t xml:space="preserve">ĐỊA CHỈ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</si>
  <si>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</si>
  <si>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</si>
  <si>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</si>
  <si>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</si>
  <si>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</si>
  <si>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</si>
  <si>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</si>
  <si>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</si>
  <si>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</si>
  <si>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</si>
  <si>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</si>
  <si>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ĐTCN,TĐH, ĐCN</t>
  </si>
  <si>
    <t>Ghi chú</t>
  </si>
  <si>
    <t>Tháng 03-2019</t>
  </si>
  <si>
    <t>THỜI GIAN THỰC TẬP TỪ 04-03 ĐẾN 27-04-2019</t>
  </si>
  <si>
    <t>DANH SÁCH CÔNG TY NHẬN THỰC TẬP TN ĐỢT 1 16CĐ</t>
  </si>
  <si>
    <t>LỚP 16CĐ-ĐCN1,2,3</t>
  </si>
  <si>
    <t>Công ty thang máy KONE</t>
  </si>
  <si>
    <t>Trường CD Lý Tự Trọng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</si>
  <si>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</si>
  <si>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</si>
  <si>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</si>
  <si>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</si>
  <si>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</si>
  <si>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</si>
  <si>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</si>
  <si>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</si>
  <si>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</si>
  <si>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</si>
  <si>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65 Nguyễn Súy, phường Tân Quý, quận Tân phú, TP. HCM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</si>
  <si>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</si>
  <si>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</si>
  <si>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</si>
  <si>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</si>
  <si>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</si>
  <si>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</si>
  <si>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</si>
  <si>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</si>
  <si>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</si>
  <si>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</si>
  <si>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</si>
  <si>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</si>
  <si>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</si>
  <si>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</si>
  <si>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</si>
  <si>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</si>
  <si>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</si>
  <si>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</si>
  <si>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</si>
  <si>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</si>
  <si>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</si>
  <si>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</si>
  <si>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</si>
  <si>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</si>
  <si>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</si>
  <si>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</si>
  <si>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12 SV TT tại Huỳnh Tấn Phát, Q7, HCM</t>
  </si>
  <si>
    <t>02 SV TT tại 44 TrươngĐịnh, Q3, HCM</t>
  </si>
  <si>
    <t>03 SV TT tại Q2, HCM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</si>
  <si>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</si>
  <si>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</si>
  <si>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</si>
  <si>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</si>
  <si>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</si>
  <si>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</si>
  <si>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</si>
  <si>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</si>
  <si>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</si>
  <si>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</si>
  <si>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</si>
  <si>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</si>
  <si>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16CĐ-DCN1</t>
  </si>
  <si>
    <t>16CĐ-DCN2</t>
  </si>
  <si>
    <t>16CĐ-DCN3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</si>
  <si>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</si>
  <si>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</si>
  <si>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</si>
  <si>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</si>
  <si>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</si>
  <si>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SL Yêu Cầu</t>
  </si>
  <si>
    <t>SL thực</t>
  </si>
  <si>
    <t>CT THHH Kỹ thuật công nghệ và dịch vụ Tiên phong</t>
  </si>
  <si>
    <t>67 D7 Khu dân cư miếu nổi F2 Bình Thạnh TP.HCM</t>
  </si>
  <si>
    <t>Anh Nhật (PGĐ ĐT: 0909352877</t>
  </si>
  <si>
    <t>Công ty TNHH thương mại-Tư vấn-Triệu định</t>
  </si>
  <si>
    <t>232/40/1B Nguyễn Văn Lượng P17 Gò Vấp  TP.HCM</t>
  </si>
  <si>
    <t>0862524875-  0862524876  Chị Đông  -  Giám đốc</t>
  </si>
  <si>
    <t>T. Đức B</t>
  </si>
  <si>
    <t>Cô Hiền</t>
  </si>
  <si>
    <t>T. Đức A</t>
  </si>
  <si>
    <t>T. Minh Cường</t>
  </si>
  <si>
    <t>T.Bảo</t>
  </si>
  <si>
    <t>T. Đức Cường</t>
  </si>
  <si>
    <t>Cô Linh</t>
  </si>
  <si>
    <t>T Thử</t>
  </si>
  <si>
    <t xml:space="preserve"> Cô Dương</t>
  </si>
  <si>
    <t>T Tiến</t>
  </si>
  <si>
    <t>T Nam Anh</t>
  </si>
  <si>
    <t>T Đức Cường</t>
  </si>
  <si>
    <t>T Tuấn</t>
  </si>
  <si>
    <t>16CĐ-DCN3, ĐCN1</t>
  </si>
  <si>
    <t>16CĐ-DCN3, DCN2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</si>
</sst>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5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="70" zoomScaleNormal="70" workbookViewId="0">
      <selection activeCell="L25" sqref="L25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10" style="6" hidden="1" customWidth="1"/>
    <col min="5" max="5" width="9" style="6" customWidth="1"/>
    <col min="6" max="6" width="19.5703125" style="5" customWidth="1"/>
    <col min="7" max="8" width="24.28515625" style="5" customWidth="1"/>
    <col min="9" max="9" width="42.7109375" style="5" customWidth="1"/>
    <col min="10" max="11" width="9.140625" style="5"/>
    <col min="12" max="12" width="33.85546875" style="5" customWidth="1"/>
    <col min="13" max="16384" width="9.140625" style="5"/>
  </cols>
  <sheetData>
    <row r="2" spans="1:14" ht="21" customHeight="1" x14ac:dyDescent="0.25"/>
    <row r="5" spans="1:14" ht="29.25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</row>
    <row r="6" spans="1:14" ht="18.75" customHeight="1" x14ac:dyDescent="0.25">
      <c r="A6" s="58" t="s">
        <v>16</v>
      </c>
      <c r="B6" s="58"/>
      <c r="C6" s="58"/>
      <c r="D6" s="58"/>
      <c r="E6" s="58"/>
      <c r="F6" s="58"/>
      <c r="G6" s="58"/>
      <c r="H6" s="58"/>
      <c r="I6" s="58"/>
      <c r="M6" s="5" t="s">
        <v>69</v>
      </c>
      <c r="N6" s="5">
        <v>44</v>
      </c>
    </row>
    <row r="7" spans="1:14" ht="18.7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M7" s="5" t="s">
        <v>70</v>
      </c>
      <c r="N7" s="5">
        <v>44</v>
      </c>
    </row>
    <row r="8" spans="1:14" ht="21" customHeight="1" x14ac:dyDescent="0.25">
      <c r="A8" s="60" t="s">
        <v>19</v>
      </c>
      <c r="B8" s="60"/>
      <c r="C8" s="60"/>
      <c r="D8" s="60"/>
      <c r="E8" s="60"/>
      <c r="F8" s="60"/>
      <c r="G8" s="60"/>
      <c r="H8" s="60"/>
      <c r="I8" s="60"/>
      <c r="M8" s="5" t="s">
        <v>71</v>
      </c>
      <c r="N8" s="5">
        <v>45</v>
      </c>
    </row>
    <row r="9" spans="1:14" ht="31.5" x14ac:dyDescent="0.25">
      <c r="A9" s="7" t="s">
        <v>0</v>
      </c>
      <c r="B9" s="7" t="s">
        <v>1</v>
      </c>
      <c r="C9" s="8" t="s">
        <v>2</v>
      </c>
      <c r="D9" s="7" t="s">
        <v>82</v>
      </c>
      <c r="E9" s="7" t="s">
        <v>83</v>
      </c>
      <c r="F9" s="7" t="s">
        <v>3</v>
      </c>
      <c r="G9" s="7" t="s">
        <v>7</v>
      </c>
      <c r="H9" s="7" t="s">
        <v>73</v>
      </c>
      <c r="I9" s="7" t="s">
        <v>15</v>
      </c>
      <c r="J9" s="2" t="s">
        <v>4</v>
      </c>
      <c r="N9" s="5">
        <f>SUM(N6:N8)</f>
        <v>133</v>
      </c>
    </row>
    <row r="10" spans="1:14" s="13" customFormat="1" ht="56.25" x14ac:dyDescent="0.25">
      <c r="A10" s="9">
        <v>1</v>
      </c>
      <c r="B10" s="10" t="s">
        <v>8</v>
      </c>
      <c r="C10" s="11" t="s">
        <v>9</v>
      </c>
      <c r="D10" s="9">
        <v>15</v>
      </c>
      <c r="E10" s="9">
        <v>15</v>
      </c>
      <c r="F10" s="11" t="s">
        <v>13</v>
      </c>
      <c r="G10" s="11" t="s">
        <v>14</v>
      </c>
      <c r="H10" s="9" t="s">
        <v>74</v>
      </c>
      <c r="I10" s="12" t="s">
        <v>92</v>
      </c>
    </row>
    <row r="11" spans="1:14" s="15" customFormat="1" ht="56.25" x14ac:dyDescent="0.25">
      <c r="A11" s="9">
        <v>2</v>
      </c>
      <c r="B11" s="14" t="s">
        <v>10</v>
      </c>
      <c r="C11" s="9" t="s">
        <v>11</v>
      </c>
      <c r="D11" s="9">
        <v>7</v>
      </c>
      <c r="E11" s="9">
        <v>7</v>
      </c>
      <c r="F11" s="11" t="s">
        <v>12</v>
      </c>
      <c r="G11" s="11" t="s">
        <v>14</v>
      </c>
      <c r="H11" s="9" t="s">
        <v>74</v>
      </c>
      <c r="I11" s="12" t="s">
        <v>93</v>
      </c>
      <c r="J11" s="1">
        <f>SUM(E10:E14)</f>
        <v>44</v>
      </c>
    </row>
    <row r="12" spans="1:14" s="15" customFormat="1" ht="18.75" x14ac:dyDescent="0.25">
      <c r="A12" s="9">
        <v>3</v>
      </c>
      <c r="B12" s="14" t="s">
        <v>20</v>
      </c>
      <c r="C12" s="9" t="s">
        <v>21</v>
      </c>
      <c r="D12" s="9">
        <v>3</v>
      </c>
      <c r="E12" s="9">
        <v>2</v>
      </c>
      <c r="F12" s="11"/>
      <c r="G12" s="11"/>
      <c r="H12" s="9" t="s">
        <v>74</v>
      </c>
      <c r="I12" s="12" t="s">
        <v>92</v>
      </c>
      <c r="J12" s="4"/>
    </row>
    <row r="13" spans="1:14" s="15" customFormat="1" ht="75" x14ac:dyDescent="0.25">
      <c r="A13" s="9">
        <v>4</v>
      </c>
      <c r="B13" s="10" t="s">
        <v>22</v>
      </c>
      <c r="C13" s="9" t="s">
        <v>23</v>
      </c>
      <c r="D13" s="9">
        <v>20</v>
      </c>
      <c r="E13" s="9">
        <v>16</v>
      </c>
      <c r="F13" s="11" t="s">
        <v>24</v>
      </c>
      <c r="G13" s="11" t="s">
        <v>50</v>
      </c>
      <c r="H13" s="9" t="s">
        <v>74</v>
      </c>
      <c r="I13" s="12" t="s">
        <v>94</v>
      </c>
      <c r="J13" s="4"/>
    </row>
    <row r="14" spans="1:14" s="15" customFormat="1" ht="51.75" customHeight="1" x14ac:dyDescent="0.25">
      <c r="A14" s="10"/>
      <c r="B14" s="10" t="s">
        <v>43</v>
      </c>
      <c r="C14" s="10" t="s">
        <v>44</v>
      </c>
      <c r="D14" s="16">
        <v>4</v>
      </c>
      <c r="E14" s="16">
        <v>4</v>
      </c>
      <c r="F14" s="10" t="s">
        <v>45</v>
      </c>
      <c r="G14" s="11"/>
      <c r="H14" s="9" t="s">
        <v>74</v>
      </c>
      <c r="I14" s="12" t="s">
        <v>93</v>
      </c>
      <c r="J14" s="4"/>
    </row>
    <row r="15" spans="1:14" s="15" customFormat="1" ht="31.5" x14ac:dyDescent="0.25">
      <c r="A15" s="17"/>
      <c r="B15" s="17" t="s">
        <v>46</v>
      </c>
      <c r="C15" s="17" t="s">
        <v>47</v>
      </c>
      <c r="D15" s="18">
        <v>4</v>
      </c>
      <c r="E15" s="18">
        <v>2</v>
      </c>
      <c r="F15" s="17" t="s">
        <v>67</v>
      </c>
      <c r="G15" s="17"/>
      <c r="H15" s="17" t="s">
        <v>75</v>
      </c>
      <c r="I15" s="11" t="s">
        <v>98</v>
      </c>
      <c r="J15" s="56" t="s">
        <v>72</v>
      </c>
      <c r="K15" s="57"/>
    </row>
    <row r="16" spans="1:14" s="15" customFormat="1" ht="71.25" customHeight="1" x14ac:dyDescent="0.25">
      <c r="A16" s="9"/>
      <c r="B16" s="17" t="s">
        <v>63</v>
      </c>
      <c r="C16" s="17" t="s">
        <v>64</v>
      </c>
      <c r="D16" s="19">
        <v>5</v>
      </c>
      <c r="E16" s="19">
        <v>3</v>
      </c>
      <c r="F16" s="20" t="s">
        <v>68</v>
      </c>
      <c r="G16" s="20"/>
      <c r="H16" s="17" t="s">
        <v>75</v>
      </c>
      <c r="I16" s="12" t="s">
        <v>95</v>
      </c>
      <c r="J16" s="21"/>
      <c r="K16" s="54" t="s">
        <v>65</v>
      </c>
      <c r="L16" s="55"/>
    </row>
    <row r="17" spans="1:12" s="13" customFormat="1" ht="93.75" x14ac:dyDescent="0.25">
      <c r="A17" s="9">
        <v>5</v>
      </c>
      <c r="B17" s="22" t="s">
        <v>25</v>
      </c>
      <c r="C17" s="23" t="s">
        <v>26</v>
      </c>
      <c r="D17" s="24">
        <v>10</v>
      </c>
      <c r="E17" s="24">
        <v>5</v>
      </c>
      <c r="F17" s="25" t="s">
        <v>55</v>
      </c>
      <c r="G17" s="25" t="s">
        <v>56</v>
      </c>
      <c r="H17" s="17" t="s">
        <v>75</v>
      </c>
      <c r="I17" s="11" t="s">
        <v>100</v>
      </c>
    </row>
    <row r="18" spans="1:12" s="21" customFormat="1" ht="51.75" customHeight="1" x14ac:dyDescent="0.25">
      <c r="A18" s="9">
        <v>6</v>
      </c>
      <c r="B18" s="26" t="s">
        <v>28</v>
      </c>
      <c r="C18" s="27" t="s">
        <v>29</v>
      </c>
      <c r="D18" s="24">
        <v>5</v>
      </c>
      <c r="E18" s="24">
        <v>5</v>
      </c>
      <c r="F18" s="27" t="s">
        <v>30</v>
      </c>
      <c r="G18" s="27"/>
      <c r="H18" s="17" t="s">
        <v>75</v>
      </c>
      <c r="I18" s="11" t="s">
        <v>90</v>
      </c>
    </row>
    <row r="19" spans="1:12" ht="75" x14ac:dyDescent="0.25">
      <c r="A19" s="9">
        <v>7</v>
      </c>
      <c r="B19" s="28" t="s">
        <v>31</v>
      </c>
      <c r="C19" s="27" t="s">
        <v>32</v>
      </c>
      <c r="D19" s="24">
        <v>5</v>
      </c>
      <c r="E19" s="24">
        <v>5</v>
      </c>
      <c r="F19" s="27" t="s">
        <v>33</v>
      </c>
      <c r="G19" s="11"/>
      <c r="H19" s="17" t="s">
        <v>75</v>
      </c>
      <c r="I19" s="11" t="s">
        <v>98</v>
      </c>
      <c r="J19" s="5">
        <f xml:space="preserve"> SUM(E15:E23)</f>
        <v>37</v>
      </c>
      <c r="K19" s="3"/>
    </row>
    <row r="20" spans="1:12" s="15" customFormat="1" ht="79.5" customHeight="1" x14ac:dyDescent="0.25">
      <c r="A20" s="9">
        <v>8</v>
      </c>
      <c r="B20" s="45" t="s">
        <v>34</v>
      </c>
      <c r="C20" s="48" t="s">
        <v>58</v>
      </c>
      <c r="D20" s="51">
        <v>15</v>
      </c>
      <c r="E20" s="51">
        <v>7</v>
      </c>
      <c r="F20" s="51" t="s">
        <v>57</v>
      </c>
      <c r="G20" s="27" t="s">
        <v>59</v>
      </c>
      <c r="H20" s="17" t="s">
        <v>75</v>
      </c>
      <c r="I20" s="61" t="s">
        <v>90</v>
      </c>
      <c r="J20" s="15">
        <v>2</v>
      </c>
      <c r="L20" s="61" t="s">
        <v>62</v>
      </c>
    </row>
    <row r="21" spans="1:12" s="15" customFormat="1" ht="79.5" customHeight="1" x14ac:dyDescent="0.25">
      <c r="A21" s="9"/>
      <c r="B21" s="46"/>
      <c r="C21" s="49"/>
      <c r="D21" s="52"/>
      <c r="E21" s="52"/>
      <c r="F21" s="52"/>
      <c r="G21" s="27" t="s">
        <v>60</v>
      </c>
      <c r="H21" s="17" t="s">
        <v>75</v>
      </c>
      <c r="I21" s="62"/>
      <c r="J21" s="15">
        <v>2</v>
      </c>
      <c r="L21" s="62"/>
    </row>
    <row r="22" spans="1:12" s="15" customFormat="1" ht="79.5" customHeight="1" x14ac:dyDescent="0.25">
      <c r="A22" s="9"/>
      <c r="B22" s="47"/>
      <c r="C22" s="50"/>
      <c r="D22" s="53"/>
      <c r="E22" s="53"/>
      <c r="F22" s="53"/>
      <c r="G22" s="27" t="s">
        <v>61</v>
      </c>
      <c r="H22" s="17" t="s">
        <v>75</v>
      </c>
      <c r="I22" s="63"/>
      <c r="J22" s="15">
        <v>3</v>
      </c>
      <c r="L22" s="63"/>
    </row>
    <row r="23" spans="1:12" s="15" customFormat="1" ht="79.5" customHeight="1" x14ac:dyDescent="0.25">
      <c r="A23" s="9"/>
      <c r="B23" s="26" t="s">
        <v>39</v>
      </c>
      <c r="C23" s="22" t="s">
        <v>40</v>
      </c>
      <c r="D23" s="24">
        <v>10</v>
      </c>
      <c r="E23" s="24">
        <v>10</v>
      </c>
      <c r="F23" s="27" t="s">
        <v>41</v>
      </c>
      <c r="G23" s="11" t="s">
        <v>49</v>
      </c>
      <c r="H23" s="17" t="s">
        <v>75</v>
      </c>
      <c r="I23" s="29" t="s">
        <v>96</v>
      </c>
    </row>
    <row r="24" spans="1:12" s="21" customFormat="1" ht="81.75" customHeight="1" x14ac:dyDescent="0.25">
      <c r="A24" s="9">
        <v>9</v>
      </c>
      <c r="B24" s="30" t="s">
        <v>51</v>
      </c>
      <c r="C24" s="31" t="s">
        <v>52</v>
      </c>
      <c r="D24" s="31">
        <v>15</v>
      </c>
      <c r="E24" s="31">
        <v>11</v>
      </c>
      <c r="F24" s="32" t="s">
        <v>53</v>
      </c>
      <c r="G24" s="11" t="s">
        <v>54</v>
      </c>
      <c r="H24" s="11" t="s">
        <v>76</v>
      </c>
      <c r="I24" s="33" t="s">
        <v>91</v>
      </c>
    </row>
    <row r="25" spans="1:12" ht="83.25" customHeight="1" x14ac:dyDescent="0.25">
      <c r="A25" s="9">
        <v>10</v>
      </c>
      <c r="B25" s="34" t="s">
        <v>35</v>
      </c>
      <c r="C25" s="35" t="s">
        <v>36</v>
      </c>
      <c r="D25" s="24">
        <v>7</v>
      </c>
      <c r="E25" s="24">
        <v>10</v>
      </c>
      <c r="F25" s="27" t="s">
        <v>66</v>
      </c>
      <c r="G25" s="11" t="s">
        <v>77</v>
      </c>
      <c r="H25" s="11" t="s">
        <v>104</v>
      </c>
      <c r="I25" s="11" t="s">
        <v>97</v>
      </c>
    </row>
    <row r="26" spans="1:12" s="21" customFormat="1" ht="54.75" customHeight="1" x14ac:dyDescent="0.25">
      <c r="A26" s="9">
        <v>11</v>
      </c>
      <c r="B26" s="36" t="s">
        <v>37</v>
      </c>
      <c r="C26" s="31" t="s">
        <v>38</v>
      </c>
      <c r="D26" s="24">
        <v>15</v>
      </c>
      <c r="E26" s="24">
        <f>5+7</f>
        <v>12</v>
      </c>
      <c r="F26" s="27" t="s">
        <v>42</v>
      </c>
      <c r="G26" s="11" t="s">
        <v>48</v>
      </c>
      <c r="H26" s="11" t="s">
        <v>103</v>
      </c>
      <c r="I26" s="12" t="s">
        <v>101</v>
      </c>
    </row>
    <row r="27" spans="1:12" s="21" customFormat="1" ht="89.25" customHeight="1" x14ac:dyDescent="0.25">
      <c r="A27" s="9">
        <v>14</v>
      </c>
      <c r="B27" s="36" t="s">
        <v>80</v>
      </c>
      <c r="C27" s="23" t="s">
        <v>79</v>
      </c>
      <c r="D27" s="24">
        <v>10</v>
      </c>
      <c r="E27" s="24">
        <v>7</v>
      </c>
      <c r="F27" s="25" t="s">
        <v>27</v>
      </c>
      <c r="G27" s="11"/>
      <c r="H27" s="11" t="s">
        <v>76</v>
      </c>
      <c r="I27" s="33" t="s">
        <v>102</v>
      </c>
      <c r="J27" s="21">
        <f>SUM(E24:E28)</f>
        <v>47</v>
      </c>
    </row>
    <row r="28" spans="1:12" s="21" customFormat="1" ht="87.75" customHeight="1" x14ac:dyDescent="0.25">
      <c r="A28" s="9">
        <v>15</v>
      </c>
      <c r="B28" s="36" t="s">
        <v>81</v>
      </c>
      <c r="C28" s="23" t="s">
        <v>78</v>
      </c>
      <c r="D28" s="24">
        <v>10</v>
      </c>
      <c r="E28" s="24">
        <v>7</v>
      </c>
      <c r="F28" s="25" t="s">
        <v>27</v>
      </c>
      <c r="G28" s="11"/>
      <c r="H28" s="11" t="s">
        <v>76</v>
      </c>
      <c r="I28" s="11" t="s">
        <v>99</v>
      </c>
    </row>
    <row r="29" spans="1:12" s="21" customFormat="1" ht="99" customHeight="1" x14ac:dyDescent="0.25">
      <c r="A29" s="9">
        <v>16</v>
      </c>
      <c r="B29" s="37" t="s">
        <v>84</v>
      </c>
      <c r="C29" s="38" t="s">
        <v>85</v>
      </c>
      <c r="D29" s="38">
        <v>1</v>
      </c>
      <c r="E29" s="38">
        <v>1</v>
      </c>
      <c r="F29" s="39" t="s">
        <v>86</v>
      </c>
      <c r="G29" s="11"/>
      <c r="H29" s="17" t="s">
        <v>75</v>
      </c>
      <c r="I29" s="11" t="s">
        <v>90</v>
      </c>
    </row>
    <row r="30" spans="1:12" s="21" customFormat="1" ht="99" customHeight="1" x14ac:dyDescent="0.25">
      <c r="A30" s="19">
        <v>18</v>
      </c>
      <c r="B30" s="17" t="s">
        <v>87</v>
      </c>
      <c r="C30" s="17" t="s">
        <v>88</v>
      </c>
      <c r="D30" s="19">
        <v>3</v>
      </c>
      <c r="E30" s="19">
        <v>3</v>
      </c>
      <c r="F30" s="20" t="s">
        <v>89</v>
      </c>
      <c r="G30" s="20"/>
      <c r="H30" s="17" t="s">
        <v>75</v>
      </c>
      <c r="I30" s="20" t="s">
        <v>90</v>
      </c>
      <c r="K30" s="54"/>
      <c r="L30" s="55"/>
    </row>
    <row r="31" spans="1:12" ht="21" thickBot="1" x14ac:dyDescent="0.35">
      <c r="A31" s="42" t="s">
        <v>4</v>
      </c>
      <c r="B31" s="43"/>
      <c r="C31" s="44"/>
      <c r="D31" s="40">
        <f>SUM(D10:D30)</f>
        <v>164</v>
      </c>
      <c r="E31" s="40">
        <f>SUM(E10:E30)</f>
        <v>132</v>
      </c>
      <c r="F31" s="41"/>
      <c r="G31" s="41"/>
      <c r="H31" s="41"/>
      <c r="I31" s="41"/>
      <c r="J31" s="5">
        <f>SUM(J10:J30)</f>
        <v>135</v>
      </c>
    </row>
    <row r="32" spans="1:12" x14ac:dyDescent="0.25">
      <c r="F32" s="5">
        <v>133</v>
      </c>
      <c r="I32" s="5" t="s">
        <v>5</v>
      </c>
    </row>
    <row r="33" spans="5:9" x14ac:dyDescent="0.25">
      <c r="E33" s="6">
        <f>SUM(E10:E30)</f>
        <v>132</v>
      </c>
      <c r="F33" s="5">
        <f>F32-E31</f>
        <v>1</v>
      </c>
      <c r="I33" s="5" t="s">
        <v>6</v>
      </c>
    </row>
  </sheetData>
  <mergeCells count="15">
    <mergeCell ref="K30:L30"/>
    <mergeCell ref="J15:K15"/>
    <mergeCell ref="K16:L16"/>
    <mergeCell ref="A5:I5"/>
    <mergeCell ref="A6:I6"/>
    <mergeCell ref="A7:I7"/>
    <mergeCell ref="A8:I8"/>
    <mergeCell ref="I20:I22"/>
    <mergeCell ref="D20:D22"/>
    <mergeCell ref="L20:L22"/>
    <mergeCell ref="A31:C31"/>
    <mergeCell ref="B20:B22"/>
    <mergeCell ref="C20:C22"/>
    <mergeCell ref="E20:E22"/>
    <mergeCell ref="F20:F2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2019-02-26T04:12:00Z</dcterms:modified>
</cp:coreProperties>
</file>